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COLIT\2026\1 - SA Licitações\PE 90016-2026 - Sete de Setembro\"/>
    </mc:Choice>
  </mc:AlternateContent>
  <bookViews>
    <workbookView xWindow="-120" yWindow="-120" windowWidth="29040" windowHeight="15840"/>
  </bookViews>
  <sheets>
    <sheet name="Planilha - MODELO Proposta" sheetId="1" r:id="rId1"/>
  </sheets>
  <definedNames>
    <definedName name="_xlnm.Print_Area" localSheetId="0">'Planilha - MODELO Proposta'!$A$1:$F$92</definedName>
    <definedName name="_xlnm.Print_Titles" localSheetId="0">'Planilha - MODELO Proposta'!$4:$4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F41" i="1"/>
  <c r="F46" i="1"/>
  <c r="F49" i="1"/>
  <c r="F53" i="1"/>
  <c r="F57" i="1"/>
  <c r="F61" i="1"/>
  <c r="F73" i="1"/>
  <c r="F75" i="1"/>
  <c r="F84" i="1"/>
  <c r="F87" i="1"/>
  <c r="F89" i="1"/>
  <c r="F5" i="1"/>
  <c r="F6" i="1"/>
  <c r="F9" i="1"/>
  <c r="F12" i="1"/>
  <c r="F13" i="1"/>
  <c r="F14" i="1"/>
  <c r="F16" i="1"/>
  <c r="F17" i="1"/>
  <c r="F19" i="1"/>
  <c r="F21" i="1"/>
  <c r="F22" i="1"/>
  <c r="F23" i="1"/>
  <c r="F24" i="1"/>
  <c r="F88" i="1"/>
  <c r="F86" i="1"/>
  <c r="F85" i="1"/>
  <c r="F83" i="1"/>
  <c r="F82" i="1"/>
  <c r="F81" i="1"/>
  <c r="F79" i="1"/>
  <c r="F78" i="1"/>
  <c r="F77" i="1"/>
  <c r="F76" i="1"/>
  <c r="F74" i="1"/>
  <c r="F72" i="1"/>
  <c r="F71" i="1"/>
  <c r="F70" i="1"/>
  <c r="F69" i="1"/>
  <c r="F68" i="1"/>
  <c r="F67" i="1"/>
  <c r="F66" i="1"/>
  <c r="F65" i="1"/>
  <c r="F64" i="1"/>
  <c r="F63" i="1"/>
  <c r="F62" i="1"/>
  <c r="F60" i="1"/>
  <c r="F59" i="1"/>
  <c r="F58" i="1"/>
  <c r="F56" i="1"/>
  <c r="F55" i="1"/>
  <c r="F54" i="1"/>
  <c r="F52" i="1"/>
  <c r="F51" i="1"/>
  <c r="F50" i="1"/>
  <c r="F48" i="1"/>
  <c r="F47" i="1"/>
  <c r="F45" i="1"/>
  <c r="F44" i="1"/>
  <c r="F43" i="1"/>
  <c r="F42" i="1"/>
  <c r="F40" i="1"/>
  <c r="F39" i="1"/>
  <c r="F38" i="1"/>
  <c r="F37" i="1"/>
  <c r="F36" i="1"/>
  <c r="F35" i="1"/>
  <c r="F34" i="1"/>
  <c r="F32" i="1"/>
  <c r="F31" i="1"/>
  <c r="F30" i="1"/>
  <c r="F28" i="1"/>
  <c r="F27" i="1"/>
  <c r="F26" i="1"/>
  <c r="F20" i="1"/>
  <c r="F18" i="1"/>
  <c r="F15" i="1"/>
  <c r="F11" i="1"/>
  <c r="F10" i="1"/>
  <c r="F7" i="1"/>
  <c r="F90" i="1" l="1"/>
  <c r="F80" i="1"/>
  <c r="F8" i="1"/>
  <c r="F25" i="1"/>
  <c r="F29" i="1"/>
  <c r="F91" i="1" l="1"/>
</calcChain>
</file>

<file path=xl/sharedStrings.xml><?xml version="1.0" encoding="utf-8"?>
<sst xmlns="http://schemas.openxmlformats.org/spreadsheetml/2006/main" count="266" uniqueCount="181">
  <si>
    <t>ITEM</t>
  </si>
  <si>
    <t>DESCRIÇÃO</t>
  </si>
  <si>
    <t>QTD.</t>
  </si>
  <si>
    <t>Coordenação Executiva</t>
  </si>
  <si>
    <t>Tribuna Modelo 01</t>
  </si>
  <si>
    <t>Tribuna Modelo 02</t>
  </si>
  <si>
    <t>Tribuna Modelo 03</t>
  </si>
  <si>
    <t>Tribuna Modelo 04</t>
  </si>
  <si>
    <t>Tribuna Modelo 05</t>
  </si>
  <si>
    <t>Arquibancadas</t>
  </si>
  <si>
    <t>Tablados para pessoas com deficiência, com capacidade para 50 (cinquenta) pessoas</t>
  </si>
  <si>
    <t>Tablados para pessoas com deficiência, com capacidade para 70 pessoas</t>
  </si>
  <si>
    <t>Palanque/Tribuna de Imprensa</t>
  </si>
  <si>
    <t>Praticável para TV</t>
  </si>
  <si>
    <t>Torre para instalar delay de sonorização</t>
  </si>
  <si>
    <t xml:space="preserve">Torres de controle </t>
  </si>
  <si>
    <t>Cabine de Locução</t>
  </si>
  <si>
    <t xml:space="preserve">Área operadores de drones </t>
  </si>
  <si>
    <t>Fechamento em Placas Metálicas (10.150 metros lineares)</t>
  </si>
  <si>
    <t>Grades de Segurança (18.750 metros lineares)</t>
  </si>
  <si>
    <t>Sistema Gerador de Energia</t>
  </si>
  <si>
    <t>Sistema de Sonorização</t>
  </si>
  <si>
    <t>Sistema de painéis digitais led full  (11.300 M2)</t>
  </si>
  <si>
    <t>Tendas de 36m²</t>
  </si>
  <si>
    <t>Tendas de 16m²</t>
  </si>
  <si>
    <t>Tendas de 100m², sala de 50m² fechada, com painés e piso</t>
  </si>
  <si>
    <t>Tendas de 100m², aberta, sem piso, para usos diversos em acessos</t>
  </si>
  <si>
    <t>Tendas de 100 m², aberta, sem piso</t>
  </si>
  <si>
    <t>Ambientação das Tribunas 1, 2, 3 e 5</t>
  </si>
  <si>
    <t>Ambientação da Tribuna 4</t>
  </si>
  <si>
    <t>Placa de sinalização de 6m x 2m para sinalização de arquibancada</t>
  </si>
  <si>
    <t>Placa de sinalização de 2m x 2m para sinalização de arquibancada</t>
  </si>
  <si>
    <t>Placa de sinalização de 2m x 1m para acesso das tribunas</t>
  </si>
  <si>
    <t>Placa de sinalização de 2m x 1m para identificação das tribunas</t>
  </si>
  <si>
    <t>Placas de sinalização de 2m x 1m para indicação de acessos</t>
  </si>
  <si>
    <t>Placas de sinalização de 2m x 1m para indicação de acessos, estacionamentos, circulação, arquibancadas e tribunas</t>
  </si>
  <si>
    <t>Placas de sinalização de segurança – Saída de Emergência</t>
  </si>
  <si>
    <t>Placas de sinalização de Segurança indicação de Geradores de Energia</t>
  </si>
  <si>
    <t>placas de sinalização para orientação de fluxo de trânsito</t>
  </si>
  <si>
    <t>Banheiro químico unissex tipo luxo</t>
  </si>
  <si>
    <t xml:space="preserve">Banheiro químico -  pessoas com deficiência </t>
  </si>
  <si>
    <t>Banheiro químico masculino com placa de identificação</t>
  </si>
  <si>
    <t>Banheiro químico feminino com placa de identificação</t>
  </si>
  <si>
    <t>Pórticos – Detectores de metais</t>
  </si>
  <si>
    <t>Unifilas com pedestal metálico</t>
  </si>
  <si>
    <t xml:space="preserve">Serviço de implantação, instalação, operação e manutenção do sistema de distribuição elétrica temporária </t>
  </si>
  <si>
    <t>Sistema de aterramento individual para estruturas metálicas,</t>
  </si>
  <si>
    <t>serviço de instalações elétricas nas tribunas, tendas e estruturas de apoio</t>
  </si>
  <si>
    <t>Locação de extintores de incêndio para eventos</t>
  </si>
  <si>
    <t>Coordenador de credenciamento</t>
  </si>
  <si>
    <t>Assistente de credenciamento</t>
  </si>
  <si>
    <t>Coordenador de documentação e serviços gerais</t>
  </si>
  <si>
    <t>Equipe composta por 28 (vinte e oito) pessoas para serviço de limpeza permanente das tribunas antes e durante o evento</t>
  </si>
  <si>
    <t>Coordenador para equipe de limpeza de todos os espaços</t>
  </si>
  <si>
    <t>Auxiliares para pessoas com necessidades especiais</t>
  </si>
  <si>
    <t>Equipe composta de, no mínimo, 28 (vinte e oito) seguranças, orientadores, controladores e demais serviços necessários à execução do serviço de controle de acesso nas arquibancadas e tablados para pessoas com deficiência</t>
  </si>
  <si>
    <t>Equipe composta de 28 (vinte e oito) segurança patrimonial - 10 dias</t>
  </si>
  <si>
    <t>Coordenador de segurança dos espaços</t>
  </si>
  <si>
    <t>brigadistas civis para salvaguarda e atendimento ao público em evento de grande porte</t>
  </si>
  <si>
    <t>Equipe de 20 pessoas para serviço de distribuição de material nas áreas do evento</t>
  </si>
  <si>
    <t>Recepcionista</t>
  </si>
  <si>
    <t>Equipe de 05 pessoas para serviços de apoio e transporte (carregadores) de material nas áreas do evento</t>
  </si>
  <si>
    <t>Equipe de 10 pessoas para coordenação da área de tribuna</t>
  </si>
  <si>
    <t xml:space="preserve">Contratação de internet para as tribunas - PR, Secom, Impressa, GDF, MRE, MD - link dedicado </t>
  </si>
  <si>
    <t>Camisetas</t>
  </si>
  <si>
    <t>Pulseiras de identificação - arte a ser definida pela contratante</t>
  </si>
  <si>
    <t xml:space="preserve">Sofá pequeno de 02 lugares com braço, para sala reservada. </t>
  </si>
  <si>
    <t>Poltrona pequena de 01 lugar, com braço, para sala reservada</t>
  </si>
  <si>
    <t>Aparador</t>
  </si>
  <si>
    <t>Mesa baixa</t>
  </si>
  <si>
    <t xml:space="preserve">Mesa de madeira </t>
  </si>
  <si>
    <t>Mesa redonda pequena com 4 cadeiras</t>
  </si>
  <si>
    <t>Arranjos de flores simples</t>
  </si>
  <si>
    <t>Tapete 3x3</t>
  </si>
  <si>
    <t>Mesa de madeira</t>
  </si>
  <si>
    <t>Cadeira de plástico</t>
  </si>
  <si>
    <t>Mesa plástica quadrada</t>
  </si>
  <si>
    <t>Balcão de credenciamento</t>
  </si>
  <si>
    <t>Toalha de oxford branca</t>
  </si>
  <si>
    <t>Balcões para serviço de distribuição de água mineral</t>
  </si>
  <si>
    <t>Rádio comunicador digital</t>
  </si>
  <si>
    <t>Lixeira média para ambientes externos</t>
  </si>
  <si>
    <t>Lixeira média para ambientes internos</t>
  </si>
  <si>
    <t>Totem carregador de celular torre</t>
  </si>
  <si>
    <t>Garçom</t>
  </si>
  <si>
    <t>Coffe Break (TRIBUNA 4 e 5) -  700 pessoas</t>
  </si>
  <si>
    <t>Coffe Break (TRIBUNA /IMPRENSA)- 400 pessoas</t>
  </si>
  <si>
    <t>Àgua mineral</t>
  </si>
  <si>
    <t xml:space="preserve">Unidade  </t>
  </si>
  <si>
    <t>APÊNDICE I do ANEXO II - MODELO DE PROPOSTA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</si>
  <si>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</si>
  <si>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</si>
  <si>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</si>
  <si>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</si>
  <si>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</si>
  <si>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</si>
  <si>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</si>
  <si>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</si>
  <si>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</si>
  <si>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</si>
  <si>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</si>
  <si>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</si>
  <si>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</si>
  <si>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</si>
  <si>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</si>
  <si>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</si>
  <si>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</si>
  <si>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</si>
  <si>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</si>
  <si>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</si>
  <si>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</si>
  <si>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</si>
  <si>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</si>
  <si>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</si>
  <si>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</si>
  <si>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</si>
  <si>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</si>
  <si>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</si>
  <si>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</si>
  <si>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</si>
  <si>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</si>
  <si>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</si>
  <si>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</si>
  <si>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</si>
  <si>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</si>
  <si>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</si>
  <si>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</si>
  <si>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</si>
  <si>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</si>
  <si>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</si>
  <si>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</si>
  <si>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</si>
  <si>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</si>
  <si>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</si>
  <si>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</si>
  <si>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</si>
  <si>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</si>
  <si>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</si>
  <si>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</si>
  <si>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</si>
  <si>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</si>
  <si>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</si>
  <si>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</si>
  <si>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</si>
  <si>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</si>
  <si>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</si>
  <si>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</si>
  <si>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</si>
  <si>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</si>
  <si>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</si>
  <si>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</si>
  <si>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</si>
  <si>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</si>
  <si>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</si>
  <si>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</si>
  <si>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</si>
  <si>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</si>
  <si>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</si>
  <si>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</si>
  <si>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</si>
  <si>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</si>
  <si>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</si>
  <si>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</si>
  <si>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</si>
  <si>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</si>
  <si>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</si>
  <si>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</si>
  <si>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</si>
  <si>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</si>
  <si>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</si>
  <si>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</si>
  <si>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</si>
  <si>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</si>
  <si>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</si>
  <si>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</si>
  <si>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PREÇO
UNITÁRIO</t>
  </si>
  <si>
    <t>PREÇO
 TOTAL</t>
  </si>
  <si>
    <r>
      <rPr>
        <b/>
        <sz val="8.5"/>
        <rFont val="Arial"/>
        <family val="2"/>
      </rPr>
      <t xml:space="preserve">UNIDADE DE </t>
    </r>
    <r>
      <rPr>
        <b/>
        <sz val="8"/>
        <rFont val="Arial"/>
        <family val="2"/>
      </rPr>
      <t>FORNECIMENTO</t>
    </r>
  </si>
  <si>
    <t>TOTAL</t>
  </si>
  <si>
    <t xml:space="preserve">PLANILHA DE CUSTOS </t>
  </si>
  <si>
    <t>Pisos com carpetes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</si>
</sst>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2" borderId="0" xfId="0" applyFont="1" applyFill="1"/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/>
    <xf numFmtId="164" fontId="4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zoomScale="130" zoomScaleNormal="130" zoomScalePageLayoutView="70" workbookViewId="0">
      <pane ySplit="4" topLeftCell="A5" activePane="bottomLeft" state="frozen"/>
      <selection pane="bottomLeft" activeCell="I17" sqref="I17"/>
    </sheetView>
  </sheetViews>
  <sheetFormatPr defaultColWidth="9.140625" defaultRowHeight="12" x14ac:dyDescent="0.2"/>
  <cols>
    <col min="1" max="1" width="5.42578125" style="1" bestFit="1" customWidth="1"/>
    <col min="2" max="2" width="41.85546875" style="19" customWidth="1"/>
    <col min="3" max="3" width="13.28515625" style="20" bestFit="1" customWidth="1"/>
    <col min="4" max="4" width="6.42578125" style="1" bestFit="1" customWidth="1"/>
    <col min="5" max="6" width="10.140625" style="21" customWidth="1"/>
    <col min="7" max="16384" width="9.140625" style="1"/>
  </cols>
  <sheetData>
    <row r="1" spans="1:6" ht="16.5" customHeight="1" x14ac:dyDescent="0.2">
      <c r="A1" s="28" t="s">
        <v>89</v>
      </c>
      <c r="B1" s="29"/>
      <c r="C1" s="29"/>
      <c r="D1" s="29"/>
      <c r="E1" s="29"/>
      <c r="F1" s="30"/>
    </row>
    <row r="2" spans="1:6" ht="21" customHeight="1" x14ac:dyDescent="0.2">
      <c r="A2" s="28" t="s">
        <v>179</v>
      </c>
      <c r="B2" s="30"/>
      <c r="C2" s="30"/>
      <c r="D2" s="30"/>
      <c r="E2" s="30"/>
      <c r="F2" s="30"/>
    </row>
    <row r="3" spans="1:6" x14ac:dyDescent="0.2">
      <c r="A3" s="2"/>
      <c r="B3" s="3"/>
      <c r="C3" s="4"/>
      <c r="D3" s="4"/>
      <c r="E3" s="4"/>
      <c r="F3" s="4"/>
    </row>
    <row r="4" spans="1:6" s="6" customFormat="1" ht="24" x14ac:dyDescent="0.2">
      <c r="A4" s="5" t="s">
        <v>0</v>
      </c>
      <c r="B4" s="5" t="s">
        <v>1</v>
      </c>
      <c r="C4" s="23" t="s">
        <v>177</v>
      </c>
      <c r="D4" s="5" t="s">
        <v>2</v>
      </c>
      <c r="E4" s="22" t="s">
        <v>175</v>
      </c>
      <c r="F4" s="22" t="s">
        <v>176</v>
      </c>
    </row>
    <row r="5" spans="1:6" s="6" customFormat="1" x14ac:dyDescent="0.2">
      <c r="A5" s="7" t="s">
        <v>90</v>
      </c>
      <c r="B5" s="8" t="s">
        <v>3</v>
      </c>
      <c r="C5" s="7" t="s">
        <v>88</v>
      </c>
      <c r="D5" s="7">
        <v>1</v>
      </c>
      <c r="E5" s="9"/>
      <c r="F5" s="9">
        <f t="shared" ref="F5:F36" si="0">D5*E5</f>
        <v>0</v>
      </c>
    </row>
    <row r="6" spans="1:6" x14ac:dyDescent="0.2">
      <c r="A6" s="10" t="s">
        <v>91</v>
      </c>
      <c r="B6" s="8" t="s">
        <v>4</v>
      </c>
      <c r="C6" s="7" t="s">
        <v>88</v>
      </c>
      <c r="D6" s="10">
        <v>1</v>
      </c>
      <c r="E6" s="9"/>
      <c r="F6" s="9">
        <f t="shared" si="0"/>
        <v>0</v>
      </c>
    </row>
    <row r="7" spans="1:6" x14ac:dyDescent="0.2">
      <c r="A7" s="10" t="s">
        <v>92</v>
      </c>
      <c r="B7" s="8" t="s">
        <v>5</v>
      </c>
      <c r="C7" s="7" t="s">
        <v>88</v>
      </c>
      <c r="D7" s="10">
        <v>1</v>
      </c>
      <c r="E7" s="9"/>
      <c r="F7" s="9">
        <f t="shared" si="0"/>
        <v>0</v>
      </c>
    </row>
    <row r="8" spans="1:6" x14ac:dyDescent="0.2">
      <c r="A8" s="7" t="s">
        <v>93</v>
      </c>
      <c r="B8" s="8" t="s">
        <v>6</v>
      </c>
      <c r="C8" s="7" t="s">
        <v>88</v>
      </c>
      <c r="D8" s="10">
        <v>1</v>
      </c>
      <c r="E8" s="9"/>
      <c r="F8" s="9">
        <f t="shared" si="0"/>
        <v>0</v>
      </c>
    </row>
    <row r="9" spans="1:6" x14ac:dyDescent="0.2">
      <c r="A9" s="10" t="s">
        <v>94</v>
      </c>
      <c r="B9" s="8" t="s">
        <v>7</v>
      </c>
      <c r="C9" s="7" t="s">
        <v>88</v>
      </c>
      <c r="D9" s="10">
        <v>1</v>
      </c>
      <c r="E9" s="9"/>
      <c r="F9" s="9">
        <f t="shared" si="0"/>
        <v>0</v>
      </c>
    </row>
    <row r="10" spans="1:6" x14ac:dyDescent="0.2">
      <c r="A10" s="10" t="s">
        <v>95</v>
      </c>
      <c r="B10" s="8" t="s">
        <v>8</v>
      </c>
      <c r="C10" s="7" t="s">
        <v>88</v>
      </c>
      <c r="D10" s="10">
        <v>1</v>
      </c>
      <c r="E10" s="9"/>
      <c r="F10" s="9">
        <f t="shared" si="0"/>
        <v>0</v>
      </c>
    </row>
    <row r="11" spans="1:6" x14ac:dyDescent="0.2">
      <c r="A11" s="7" t="s">
        <v>96</v>
      </c>
      <c r="B11" s="8" t="s">
        <v>9</v>
      </c>
      <c r="C11" s="7" t="s">
        <v>88</v>
      </c>
      <c r="D11" s="10">
        <v>1</v>
      </c>
      <c r="E11" s="9"/>
      <c r="F11" s="9">
        <f t="shared" si="0"/>
        <v>0</v>
      </c>
    </row>
    <row r="12" spans="1:6" s="11" customFormat="1" ht="24" x14ac:dyDescent="0.2">
      <c r="A12" s="10" t="s">
        <v>97</v>
      </c>
      <c r="B12" s="8" t="s">
        <v>10</v>
      </c>
      <c r="C12" s="7" t="s">
        <v>88</v>
      </c>
      <c r="D12" s="10">
        <v>6</v>
      </c>
      <c r="E12" s="9"/>
      <c r="F12" s="9">
        <f t="shared" si="0"/>
        <v>0</v>
      </c>
    </row>
    <row r="13" spans="1:6" s="11" customFormat="1" ht="24" x14ac:dyDescent="0.2">
      <c r="A13" s="10" t="s">
        <v>98</v>
      </c>
      <c r="B13" s="8" t="s">
        <v>11</v>
      </c>
      <c r="C13" s="7" t="s">
        <v>88</v>
      </c>
      <c r="D13" s="10">
        <v>3</v>
      </c>
      <c r="E13" s="9"/>
      <c r="F13" s="9">
        <f t="shared" si="0"/>
        <v>0</v>
      </c>
    </row>
    <row r="14" spans="1:6" x14ac:dyDescent="0.2">
      <c r="A14" s="7" t="s">
        <v>99</v>
      </c>
      <c r="B14" s="8" t="s">
        <v>12</v>
      </c>
      <c r="C14" s="7" t="s">
        <v>88</v>
      </c>
      <c r="D14" s="7">
        <v>1</v>
      </c>
      <c r="E14" s="9"/>
      <c r="F14" s="9">
        <f t="shared" si="0"/>
        <v>0</v>
      </c>
    </row>
    <row r="15" spans="1:6" x14ac:dyDescent="0.2">
      <c r="A15" s="10" t="s">
        <v>100</v>
      </c>
      <c r="B15" s="8" t="s">
        <v>13</v>
      </c>
      <c r="C15" s="7" t="s">
        <v>88</v>
      </c>
      <c r="D15" s="7">
        <v>12</v>
      </c>
      <c r="E15" s="9"/>
      <c r="F15" s="9">
        <f t="shared" si="0"/>
        <v>0</v>
      </c>
    </row>
    <row r="16" spans="1:6" x14ac:dyDescent="0.2">
      <c r="A16" s="10" t="s">
        <v>101</v>
      </c>
      <c r="B16" s="8" t="s">
        <v>14</v>
      </c>
      <c r="C16" s="7" t="s">
        <v>88</v>
      </c>
      <c r="D16" s="7">
        <v>30</v>
      </c>
      <c r="E16" s="9"/>
      <c r="F16" s="9">
        <f t="shared" si="0"/>
        <v>0</v>
      </c>
    </row>
    <row r="17" spans="1:6" x14ac:dyDescent="0.2">
      <c r="A17" s="7" t="s">
        <v>102</v>
      </c>
      <c r="B17" s="8" t="s">
        <v>15</v>
      </c>
      <c r="C17" s="7" t="s">
        <v>88</v>
      </c>
      <c r="D17" s="10">
        <v>2</v>
      </c>
      <c r="E17" s="9"/>
      <c r="F17" s="9">
        <f t="shared" si="0"/>
        <v>0</v>
      </c>
    </row>
    <row r="18" spans="1:6" x14ac:dyDescent="0.2">
      <c r="A18" s="10" t="s">
        <v>103</v>
      </c>
      <c r="B18" s="8" t="s">
        <v>16</v>
      </c>
      <c r="C18" s="7" t="s">
        <v>88</v>
      </c>
      <c r="D18" s="10">
        <v>1</v>
      </c>
      <c r="E18" s="9"/>
      <c r="F18" s="9">
        <f t="shared" si="0"/>
        <v>0</v>
      </c>
    </row>
    <row r="19" spans="1:6" x14ac:dyDescent="0.2">
      <c r="A19" s="10" t="s">
        <v>104</v>
      </c>
      <c r="B19" s="8" t="s">
        <v>17</v>
      </c>
      <c r="C19" s="7" t="s">
        <v>88</v>
      </c>
      <c r="D19" s="10">
        <v>1</v>
      </c>
      <c r="E19" s="9"/>
      <c r="F19" s="9">
        <f t="shared" si="0"/>
        <v>0</v>
      </c>
    </row>
    <row r="20" spans="1:6" ht="24" x14ac:dyDescent="0.2">
      <c r="A20" s="27" t="s">
        <v>105</v>
      </c>
      <c r="B20" s="8" t="s">
        <v>18</v>
      </c>
      <c r="C20" s="7" t="s">
        <v>88</v>
      </c>
      <c r="D20" s="12">
        <v>10150</v>
      </c>
      <c r="E20" s="9"/>
      <c r="F20" s="9">
        <f t="shared" si="0"/>
        <v>0</v>
      </c>
    </row>
    <row r="21" spans="1:6" x14ac:dyDescent="0.2">
      <c r="A21" s="27"/>
      <c r="B21" s="8" t="s">
        <v>19</v>
      </c>
      <c r="C21" s="7" t="s">
        <v>88</v>
      </c>
      <c r="D21" s="12">
        <v>18750</v>
      </c>
      <c r="E21" s="9"/>
      <c r="F21" s="9">
        <f t="shared" si="0"/>
        <v>0</v>
      </c>
    </row>
    <row r="22" spans="1:6" x14ac:dyDescent="0.2">
      <c r="A22" s="10" t="s">
        <v>106</v>
      </c>
      <c r="B22" s="8" t="s">
        <v>20</v>
      </c>
      <c r="C22" s="7" t="s">
        <v>88</v>
      </c>
      <c r="D22" s="10">
        <v>20</v>
      </c>
      <c r="E22" s="9"/>
      <c r="F22" s="9">
        <f t="shared" si="0"/>
        <v>0</v>
      </c>
    </row>
    <row r="23" spans="1:6" x14ac:dyDescent="0.2">
      <c r="A23" s="10" t="s">
        <v>107</v>
      </c>
      <c r="B23" s="8" t="s">
        <v>21</v>
      </c>
      <c r="C23" s="7" t="s">
        <v>88</v>
      </c>
      <c r="D23" s="10">
        <v>1</v>
      </c>
      <c r="E23" s="9"/>
      <c r="F23" s="9">
        <f t="shared" si="0"/>
        <v>0</v>
      </c>
    </row>
    <row r="24" spans="1:6" x14ac:dyDescent="0.2">
      <c r="A24" s="10" t="s">
        <v>108</v>
      </c>
      <c r="B24" s="8" t="s">
        <v>22</v>
      </c>
      <c r="C24" s="7" t="s">
        <v>88</v>
      </c>
      <c r="D24" s="7">
        <v>1</v>
      </c>
      <c r="E24" s="9"/>
      <c r="F24" s="9">
        <f t="shared" si="0"/>
        <v>0</v>
      </c>
    </row>
    <row r="25" spans="1:6" x14ac:dyDescent="0.2">
      <c r="A25" s="10" t="s">
        <v>109</v>
      </c>
      <c r="B25" s="8" t="s">
        <v>23</v>
      </c>
      <c r="C25" s="7" t="s">
        <v>88</v>
      </c>
      <c r="D25" s="7">
        <v>191</v>
      </c>
      <c r="E25" s="9"/>
      <c r="F25" s="9">
        <f t="shared" si="0"/>
        <v>0</v>
      </c>
    </row>
    <row r="26" spans="1:6" x14ac:dyDescent="0.2">
      <c r="A26" s="10" t="s">
        <v>110</v>
      </c>
      <c r="B26" s="8" t="s">
        <v>24</v>
      </c>
      <c r="C26" s="7" t="s">
        <v>88</v>
      </c>
      <c r="D26" s="7">
        <v>4</v>
      </c>
      <c r="E26" s="9"/>
      <c r="F26" s="9">
        <f t="shared" si="0"/>
        <v>0</v>
      </c>
    </row>
    <row r="27" spans="1:6" ht="24" x14ac:dyDescent="0.2">
      <c r="A27" s="10" t="s">
        <v>111</v>
      </c>
      <c r="B27" s="8" t="s">
        <v>25</v>
      </c>
      <c r="C27" s="7" t="s">
        <v>88</v>
      </c>
      <c r="D27" s="7">
        <v>1</v>
      </c>
      <c r="E27" s="9"/>
      <c r="F27" s="9">
        <f t="shared" si="0"/>
        <v>0</v>
      </c>
    </row>
    <row r="28" spans="1:6" ht="24" x14ac:dyDescent="0.2">
      <c r="A28" s="10" t="s">
        <v>112</v>
      </c>
      <c r="B28" s="8" t="s">
        <v>26</v>
      </c>
      <c r="C28" s="7" t="s">
        <v>88</v>
      </c>
      <c r="D28" s="7">
        <v>30</v>
      </c>
      <c r="E28" s="9"/>
      <c r="F28" s="9">
        <f t="shared" si="0"/>
        <v>0</v>
      </c>
    </row>
    <row r="29" spans="1:6" x14ac:dyDescent="0.2">
      <c r="A29" s="10" t="s">
        <v>113</v>
      </c>
      <c r="B29" s="8" t="s">
        <v>27</v>
      </c>
      <c r="C29" s="7" t="s">
        <v>88</v>
      </c>
      <c r="D29" s="7">
        <v>4</v>
      </c>
      <c r="E29" s="9"/>
      <c r="F29" s="9">
        <f t="shared" si="0"/>
        <v>0</v>
      </c>
    </row>
    <row r="30" spans="1:6" x14ac:dyDescent="0.2">
      <c r="A30" s="10" t="s">
        <v>114</v>
      </c>
      <c r="B30" s="8" t="s">
        <v>28</v>
      </c>
      <c r="C30" s="7" t="s">
        <v>88</v>
      </c>
      <c r="D30" s="7">
        <v>4</v>
      </c>
      <c r="E30" s="9"/>
      <c r="F30" s="9">
        <f t="shared" si="0"/>
        <v>0</v>
      </c>
    </row>
    <row r="31" spans="1:6" x14ac:dyDescent="0.2">
      <c r="A31" s="10" t="s">
        <v>115</v>
      </c>
      <c r="B31" s="8" t="s">
        <v>29</v>
      </c>
      <c r="C31" s="7" t="s">
        <v>88</v>
      </c>
      <c r="D31" s="7">
        <v>1</v>
      </c>
      <c r="E31" s="9"/>
      <c r="F31" s="9">
        <f t="shared" si="0"/>
        <v>0</v>
      </c>
    </row>
    <row r="32" spans="1:6" ht="24" x14ac:dyDescent="0.2">
      <c r="A32" s="10" t="s">
        <v>116</v>
      </c>
      <c r="B32" s="13" t="s">
        <v>30</v>
      </c>
      <c r="C32" s="7" t="s">
        <v>88</v>
      </c>
      <c r="D32" s="7">
        <v>15</v>
      </c>
      <c r="E32" s="9"/>
      <c r="F32" s="9">
        <f t="shared" si="0"/>
        <v>0</v>
      </c>
    </row>
    <row r="33" spans="1:6" ht="24" x14ac:dyDescent="0.2">
      <c r="A33" s="10" t="s">
        <v>117</v>
      </c>
      <c r="B33" s="13" t="s">
        <v>31</v>
      </c>
      <c r="C33" s="7" t="s">
        <v>88</v>
      </c>
      <c r="D33" s="7">
        <v>15</v>
      </c>
      <c r="E33" s="9"/>
      <c r="F33" s="9">
        <f t="shared" si="0"/>
        <v>0</v>
      </c>
    </row>
    <row r="34" spans="1:6" ht="24" x14ac:dyDescent="0.2">
      <c r="A34" s="10" t="s">
        <v>118</v>
      </c>
      <c r="B34" s="14" t="s">
        <v>32</v>
      </c>
      <c r="C34" s="7" t="s">
        <v>88</v>
      </c>
      <c r="D34" s="7">
        <v>7</v>
      </c>
      <c r="E34" s="9"/>
      <c r="F34" s="9">
        <f t="shared" si="0"/>
        <v>0</v>
      </c>
    </row>
    <row r="35" spans="1:6" ht="24" x14ac:dyDescent="0.2">
      <c r="A35" s="10" t="s">
        <v>119</v>
      </c>
      <c r="B35" s="14" t="s">
        <v>33</v>
      </c>
      <c r="C35" s="7" t="s">
        <v>88</v>
      </c>
      <c r="D35" s="7">
        <v>7</v>
      </c>
      <c r="E35" s="9"/>
      <c r="F35" s="9">
        <f t="shared" si="0"/>
        <v>0</v>
      </c>
    </row>
    <row r="36" spans="1:6" ht="24" x14ac:dyDescent="0.2">
      <c r="A36" s="10" t="s">
        <v>120</v>
      </c>
      <c r="B36" s="14" t="s">
        <v>34</v>
      </c>
      <c r="C36" s="7" t="s">
        <v>88</v>
      </c>
      <c r="D36" s="7">
        <v>10</v>
      </c>
      <c r="E36" s="9"/>
      <c r="F36" s="9">
        <f t="shared" si="0"/>
        <v>0</v>
      </c>
    </row>
    <row r="37" spans="1:6" ht="36" x14ac:dyDescent="0.2">
      <c r="A37" s="10" t="s">
        <v>121</v>
      </c>
      <c r="B37" s="14" t="s">
        <v>35</v>
      </c>
      <c r="C37" s="7" t="s">
        <v>88</v>
      </c>
      <c r="D37" s="7">
        <v>12</v>
      </c>
      <c r="E37" s="9"/>
      <c r="F37" s="9">
        <f t="shared" ref="F37:F68" si="1">D37*E37</f>
        <v>0</v>
      </c>
    </row>
    <row r="38" spans="1:6" ht="24" x14ac:dyDescent="0.2">
      <c r="A38" s="10" t="s">
        <v>122</v>
      </c>
      <c r="B38" s="15" t="s">
        <v>36</v>
      </c>
      <c r="C38" s="7" t="s">
        <v>88</v>
      </c>
      <c r="D38" s="7">
        <v>40</v>
      </c>
      <c r="E38" s="9"/>
      <c r="F38" s="9">
        <f t="shared" si="1"/>
        <v>0</v>
      </c>
    </row>
    <row r="39" spans="1:6" ht="24" x14ac:dyDescent="0.2">
      <c r="A39" s="10" t="s">
        <v>123</v>
      </c>
      <c r="B39" s="15" t="s">
        <v>37</v>
      </c>
      <c r="C39" s="7" t="s">
        <v>88</v>
      </c>
      <c r="D39" s="7">
        <v>30</v>
      </c>
      <c r="E39" s="9"/>
      <c r="F39" s="9">
        <f t="shared" si="1"/>
        <v>0</v>
      </c>
    </row>
    <row r="40" spans="1:6" ht="24" x14ac:dyDescent="0.2">
      <c r="A40" s="10" t="s">
        <v>124</v>
      </c>
      <c r="B40" s="8" t="s">
        <v>38</v>
      </c>
      <c r="C40" s="7" t="s">
        <v>88</v>
      </c>
      <c r="D40" s="7">
        <v>23</v>
      </c>
      <c r="E40" s="9"/>
      <c r="F40" s="9">
        <f t="shared" si="1"/>
        <v>0</v>
      </c>
    </row>
    <row r="41" spans="1:6" x14ac:dyDescent="0.2">
      <c r="A41" s="10" t="s">
        <v>125</v>
      </c>
      <c r="B41" s="13" t="s">
        <v>39</v>
      </c>
      <c r="C41" s="7" t="s">
        <v>88</v>
      </c>
      <c r="D41" s="7">
        <v>23</v>
      </c>
      <c r="E41" s="9"/>
      <c r="F41" s="9">
        <f t="shared" si="1"/>
        <v>0</v>
      </c>
    </row>
    <row r="42" spans="1:6" x14ac:dyDescent="0.2">
      <c r="A42" s="10" t="s">
        <v>126</v>
      </c>
      <c r="B42" s="14" t="s">
        <v>40</v>
      </c>
      <c r="C42" s="7" t="s">
        <v>88</v>
      </c>
      <c r="D42" s="7">
        <v>56</v>
      </c>
      <c r="E42" s="9"/>
      <c r="F42" s="9">
        <f t="shared" si="1"/>
        <v>0</v>
      </c>
    </row>
    <row r="43" spans="1:6" ht="24" x14ac:dyDescent="0.2">
      <c r="A43" s="10" t="s">
        <v>127</v>
      </c>
      <c r="B43" s="14" t="s">
        <v>41</v>
      </c>
      <c r="C43" s="7" t="s">
        <v>88</v>
      </c>
      <c r="D43" s="7">
        <v>400</v>
      </c>
      <c r="E43" s="9"/>
      <c r="F43" s="9">
        <f t="shared" si="1"/>
        <v>0</v>
      </c>
    </row>
    <row r="44" spans="1:6" ht="24" x14ac:dyDescent="0.2">
      <c r="A44" s="10" t="s">
        <v>128</v>
      </c>
      <c r="B44" s="14" t="s">
        <v>42</v>
      </c>
      <c r="C44" s="7" t="s">
        <v>88</v>
      </c>
      <c r="D44" s="7">
        <v>400</v>
      </c>
      <c r="E44" s="9"/>
      <c r="F44" s="9">
        <f t="shared" si="1"/>
        <v>0</v>
      </c>
    </row>
    <row r="45" spans="1:6" x14ac:dyDescent="0.2">
      <c r="A45" s="10" t="s">
        <v>129</v>
      </c>
      <c r="B45" s="14" t="s">
        <v>43</v>
      </c>
      <c r="C45" s="7" t="s">
        <v>88</v>
      </c>
      <c r="D45" s="7">
        <v>32</v>
      </c>
      <c r="E45" s="9"/>
      <c r="F45" s="9">
        <f t="shared" si="1"/>
        <v>0</v>
      </c>
    </row>
    <row r="46" spans="1:6" x14ac:dyDescent="0.2">
      <c r="A46" s="10" t="s">
        <v>130</v>
      </c>
      <c r="B46" s="14" t="s">
        <v>44</v>
      </c>
      <c r="C46" s="7" t="s">
        <v>88</v>
      </c>
      <c r="D46" s="7">
        <v>150</v>
      </c>
      <c r="E46" s="9"/>
      <c r="F46" s="9">
        <f t="shared" si="1"/>
        <v>0</v>
      </c>
    </row>
    <row r="47" spans="1:6" ht="36" x14ac:dyDescent="0.2">
      <c r="A47" s="10" t="s">
        <v>131</v>
      </c>
      <c r="B47" s="16" t="s">
        <v>45</v>
      </c>
      <c r="C47" s="7" t="s">
        <v>88</v>
      </c>
      <c r="D47" s="7">
        <v>1</v>
      </c>
      <c r="E47" s="9"/>
      <c r="F47" s="9">
        <f t="shared" si="1"/>
        <v>0</v>
      </c>
    </row>
    <row r="48" spans="1:6" ht="24" x14ac:dyDescent="0.2">
      <c r="A48" s="10" t="s">
        <v>132</v>
      </c>
      <c r="B48" s="16" t="s">
        <v>46</v>
      </c>
      <c r="C48" s="7" t="s">
        <v>88</v>
      </c>
      <c r="D48" s="7">
        <v>1</v>
      </c>
      <c r="E48" s="9"/>
      <c r="F48" s="9">
        <f t="shared" si="1"/>
        <v>0</v>
      </c>
    </row>
    <row r="49" spans="1:6" ht="24" x14ac:dyDescent="0.2">
      <c r="A49" s="10" t="s">
        <v>133</v>
      </c>
      <c r="B49" s="16" t="s">
        <v>47</v>
      </c>
      <c r="C49" s="7" t="s">
        <v>88</v>
      </c>
      <c r="D49" s="7">
        <v>1</v>
      </c>
      <c r="E49" s="9"/>
      <c r="F49" s="9">
        <f t="shared" si="1"/>
        <v>0</v>
      </c>
    </row>
    <row r="50" spans="1:6" x14ac:dyDescent="0.2">
      <c r="A50" s="10" t="s">
        <v>134</v>
      </c>
      <c r="B50" s="16" t="s">
        <v>48</v>
      </c>
      <c r="C50" s="7" t="s">
        <v>88</v>
      </c>
      <c r="D50" s="7">
        <v>250</v>
      </c>
      <c r="E50" s="9"/>
      <c r="F50" s="9">
        <f t="shared" si="1"/>
        <v>0</v>
      </c>
    </row>
    <row r="51" spans="1:6" x14ac:dyDescent="0.2">
      <c r="A51" s="10" t="s">
        <v>135</v>
      </c>
      <c r="B51" s="16" t="s">
        <v>49</v>
      </c>
      <c r="C51" s="7" t="s">
        <v>88</v>
      </c>
      <c r="D51" s="7">
        <v>1</v>
      </c>
      <c r="E51" s="9"/>
      <c r="F51" s="9">
        <f t="shared" si="1"/>
        <v>0</v>
      </c>
    </row>
    <row r="52" spans="1:6" x14ac:dyDescent="0.2">
      <c r="A52" s="10" t="s">
        <v>136</v>
      </c>
      <c r="B52" s="16" t="s">
        <v>50</v>
      </c>
      <c r="C52" s="7" t="s">
        <v>88</v>
      </c>
      <c r="D52" s="7">
        <v>12</v>
      </c>
      <c r="E52" s="9"/>
      <c r="F52" s="9">
        <f t="shared" si="1"/>
        <v>0</v>
      </c>
    </row>
    <row r="53" spans="1:6" ht="13.5" customHeight="1" x14ac:dyDescent="0.2">
      <c r="A53" s="10" t="s">
        <v>137</v>
      </c>
      <c r="B53" s="16" t="s">
        <v>51</v>
      </c>
      <c r="C53" s="7" t="s">
        <v>88</v>
      </c>
      <c r="D53" s="7">
        <v>1</v>
      </c>
      <c r="E53" s="9"/>
      <c r="F53" s="9">
        <f t="shared" si="1"/>
        <v>0</v>
      </c>
    </row>
    <row r="54" spans="1:6" ht="36" x14ac:dyDescent="0.2">
      <c r="A54" s="10" t="s">
        <v>138</v>
      </c>
      <c r="B54" s="16" t="s">
        <v>52</v>
      </c>
      <c r="C54" s="7" t="s">
        <v>88</v>
      </c>
      <c r="D54" s="7">
        <v>5</v>
      </c>
      <c r="E54" s="9"/>
      <c r="F54" s="9">
        <f t="shared" si="1"/>
        <v>0</v>
      </c>
    </row>
    <row r="55" spans="1:6" ht="24" x14ac:dyDescent="0.2">
      <c r="A55" s="10" t="s">
        <v>139</v>
      </c>
      <c r="B55" s="16" t="s">
        <v>53</v>
      </c>
      <c r="C55" s="7" t="s">
        <v>88</v>
      </c>
      <c r="D55" s="7">
        <v>5</v>
      </c>
      <c r="E55" s="9"/>
      <c r="F55" s="9">
        <f t="shared" si="1"/>
        <v>0</v>
      </c>
    </row>
    <row r="56" spans="1:6" ht="24" x14ac:dyDescent="0.2">
      <c r="A56" s="10" t="s">
        <v>140</v>
      </c>
      <c r="B56" s="16" t="s">
        <v>54</v>
      </c>
      <c r="C56" s="7" t="s">
        <v>88</v>
      </c>
      <c r="D56" s="7">
        <v>20</v>
      </c>
      <c r="E56" s="9"/>
      <c r="F56" s="9">
        <f t="shared" si="1"/>
        <v>0</v>
      </c>
    </row>
    <row r="57" spans="1:6" ht="63.75" customHeight="1" x14ac:dyDescent="0.2">
      <c r="A57" s="10" t="s">
        <v>141</v>
      </c>
      <c r="B57" s="16" t="s">
        <v>55</v>
      </c>
      <c r="C57" s="7" t="s">
        <v>88</v>
      </c>
      <c r="D57" s="7">
        <v>2</v>
      </c>
      <c r="E57" s="9"/>
      <c r="F57" s="9">
        <f t="shared" si="1"/>
        <v>0</v>
      </c>
    </row>
    <row r="58" spans="1:6" ht="24" x14ac:dyDescent="0.2">
      <c r="A58" s="10" t="s">
        <v>142</v>
      </c>
      <c r="B58" s="16" t="s">
        <v>56</v>
      </c>
      <c r="C58" s="7" t="s">
        <v>88</v>
      </c>
      <c r="D58" s="7">
        <v>1</v>
      </c>
      <c r="E58" s="9"/>
      <c r="F58" s="9">
        <f t="shared" si="1"/>
        <v>0</v>
      </c>
    </row>
    <row r="59" spans="1:6" x14ac:dyDescent="0.2">
      <c r="A59" s="10" t="s">
        <v>143</v>
      </c>
      <c r="B59" s="16" t="s">
        <v>57</v>
      </c>
      <c r="C59" s="7" t="s">
        <v>88</v>
      </c>
      <c r="D59" s="7">
        <v>30</v>
      </c>
      <c r="E59" s="9"/>
      <c r="F59" s="9">
        <f t="shared" si="1"/>
        <v>0</v>
      </c>
    </row>
    <row r="60" spans="1:6" ht="36" x14ac:dyDescent="0.2">
      <c r="A60" s="10" t="s">
        <v>144</v>
      </c>
      <c r="B60" s="16" t="s">
        <v>58</v>
      </c>
      <c r="C60" s="7" t="s">
        <v>88</v>
      </c>
      <c r="D60" s="7">
        <v>130</v>
      </c>
      <c r="E60" s="9"/>
      <c r="F60" s="9">
        <f t="shared" si="1"/>
        <v>0</v>
      </c>
    </row>
    <row r="61" spans="1:6" ht="24" x14ac:dyDescent="0.2">
      <c r="A61" s="10" t="s">
        <v>145</v>
      </c>
      <c r="B61" s="16" t="s">
        <v>59</v>
      </c>
      <c r="C61" s="7" t="s">
        <v>88</v>
      </c>
      <c r="D61" s="7">
        <v>2</v>
      </c>
      <c r="E61" s="9"/>
      <c r="F61" s="9">
        <f t="shared" si="1"/>
        <v>0</v>
      </c>
    </row>
    <row r="62" spans="1:6" x14ac:dyDescent="0.2">
      <c r="A62" s="10" t="s">
        <v>146</v>
      </c>
      <c r="B62" s="16" t="s">
        <v>60</v>
      </c>
      <c r="C62" s="7" t="s">
        <v>88</v>
      </c>
      <c r="D62" s="7">
        <v>29</v>
      </c>
      <c r="E62" s="9"/>
      <c r="F62" s="9">
        <f t="shared" si="1"/>
        <v>0</v>
      </c>
    </row>
    <row r="63" spans="1:6" ht="36" x14ac:dyDescent="0.2">
      <c r="A63" s="10" t="s">
        <v>147</v>
      </c>
      <c r="B63" s="16" t="s">
        <v>61</v>
      </c>
      <c r="C63" s="7" t="s">
        <v>88</v>
      </c>
      <c r="D63" s="7">
        <v>4</v>
      </c>
      <c r="E63" s="9"/>
      <c r="F63" s="9">
        <f t="shared" si="1"/>
        <v>0</v>
      </c>
    </row>
    <row r="64" spans="1:6" ht="24" x14ac:dyDescent="0.2">
      <c r="A64" s="10" t="s">
        <v>148</v>
      </c>
      <c r="B64" s="16" t="s">
        <v>62</v>
      </c>
      <c r="C64" s="7" t="s">
        <v>88</v>
      </c>
      <c r="D64" s="7">
        <v>1</v>
      </c>
      <c r="E64" s="9"/>
      <c r="F64" s="9">
        <f t="shared" si="1"/>
        <v>0</v>
      </c>
    </row>
    <row r="65" spans="1:6" ht="26.25" customHeight="1" x14ac:dyDescent="0.2">
      <c r="A65" s="10" t="s">
        <v>149</v>
      </c>
      <c r="B65" s="16" t="s">
        <v>63</v>
      </c>
      <c r="C65" s="7" t="s">
        <v>88</v>
      </c>
      <c r="D65" s="7">
        <v>10</v>
      </c>
      <c r="E65" s="9"/>
      <c r="F65" s="9">
        <f t="shared" si="1"/>
        <v>0</v>
      </c>
    </row>
    <row r="66" spans="1:6" x14ac:dyDescent="0.2">
      <c r="A66" s="10" t="s">
        <v>150</v>
      </c>
      <c r="B66" s="16" t="s">
        <v>64</v>
      </c>
      <c r="C66" s="7" t="s">
        <v>88</v>
      </c>
      <c r="D66" s="7">
        <v>50</v>
      </c>
      <c r="E66" s="9"/>
      <c r="F66" s="9">
        <f t="shared" si="1"/>
        <v>0</v>
      </c>
    </row>
    <row r="67" spans="1:6" ht="24" x14ac:dyDescent="0.2">
      <c r="A67" s="10" t="s">
        <v>151</v>
      </c>
      <c r="B67" s="16" t="s">
        <v>65</v>
      </c>
      <c r="C67" s="7" t="s">
        <v>88</v>
      </c>
      <c r="D67" s="7">
        <v>3000</v>
      </c>
      <c r="E67" s="9"/>
      <c r="F67" s="9">
        <f t="shared" si="1"/>
        <v>0</v>
      </c>
    </row>
    <row r="68" spans="1:6" ht="24" x14ac:dyDescent="0.2">
      <c r="A68" s="10" t="s">
        <v>152</v>
      </c>
      <c r="B68" s="16" t="s">
        <v>66</v>
      </c>
      <c r="C68" s="7" t="s">
        <v>88</v>
      </c>
      <c r="D68" s="7">
        <v>1</v>
      </c>
      <c r="E68" s="9"/>
      <c r="F68" s="9">
        <f t="shared" si="1"/>
        <v>0</v>
      </c>
    </row>
    <row r="69" spans="1:6" ht="24" x14ac:dyDescent="0.2">
      <c r="A69" s="10" t="s">
        <v>153</v>
      </c>
      <c r="B69" s="16" t="s">
        <v>67</v>
      </c>
      <c r="C69" s="7" t="s">
        <v>88</v>
      </c>
      <c r="D69" s="7">
        <v>2</v>
      </c>
      <c r="E69" s="9"/>
      <c r="F69" s="9">
        <f t="shared" ref="F69:F100" si="2">D69*E69</f>
        <v>0</v>
      </c>
    </row>
    <row r="70" spans="1:6" x14ac:dyDescent="0.2">
      <c r="A70" s="10" t="s">
        <v>154</v>
      </c>
      <c r="B70" s="16" t="s">
        <v>68</v>
      </c>
      <c r="C70" s="7" t="s">
        <v>88</v>
      </c>
      <c r="D70" s="7">
        <v>1</v>
      </c>
      <c r="E70" s="9"/>
      <c r="F70" s="9">
        <f t="shared" si="2"/>
        <v>0</v>
      </c>
    </row>
    <row r="71" spans="1:6" x14ac:dyDescent="0.2">
      <c r="A71" s="10" t="s">
        <v>155</v>
      </c>
      <c r="B71" s="16" t="s">
        <v>69</v>
      </c>
      <c r="C71" s="7" t="s">
        <v>88</v>
      </c>
      <c r="D71" s="7">
        <v>1</v>
      </c>
      <c r="E71" s="9"/>
      <c r="F71" s="9">
        <f t="shared" si="2"/>
        <v>0</v>
      </c>
    </row>
    <row r="72" spans="1:6" x14ac:dyDescent="0.2">
      <c r="A72" s="10" t="s">
        <v>156</v>
      </c>
      <c r="B72" s="16" t="s">
        <v>70</v>
      </c>
      <c r="C72" s="7" t="s">
        <v>88</v>
      </c>
      <c r="D72" s="7">
        <v>1</v>
      </c>
      <c r="E72" s="9"/>
      <c r="F72" s="9">
        <f t="shared" si="2"/>
        <v>0</v>
      </c>
    </row>
    <row r="73" spans="1:6" x14ac:dyDescent="0.2">
      <c r="A73" s="10" t="s">
        <v>157</v>
      </c>
      <c r="B73" s="16" t="s">
        <v>71</v>
      </c>
      <c r="C73" s="7" t="s">
        <v>88</v>
      </c>
      <c r="D73" s="7">
        <v>1</v>
      </c>
      <c r="E73" s="9"/>
      <c r="F73" s="9">
        <f t="shared" si="2"/>
        <v>0</v>
      </c>
    </row>
    <row r="74" spans="1:6" x14ac:dyDescent="0.2">
      <c r="A74" s="10" t="s">
        <v>158</v>
      </c>
      <c r="B74" s="16" t="s">
        <v>72</v>
      </c>
      <c r="C74" s="7" t="s">
        <v>88</v>
      </c>
      <c r="D74" s="7">
        <v>2</v>
      </c>
      <c r="E74" s="9"/>
      <c r="F74" s="9">
        <f t="shared" si="2"/>
        <v>0</v>
      </c>
    </row>
    <row r="75" spans="1:6" x14ac:dyDescent="0.2">
      <c r="A75" s="10" t="s">
        <v>159</v>
      </c>
      <c r="B75" s="16" t="s">
        <v>73</v>
      </c>
      <c r="C75" s="7" t="s">
        <v>88</v>
      </c>
      <c r="D75" s="7">
        <v>1</v>
      </c>
      <c r="E75" s="9"/>
      <c r="F75" s="9">
        <f t="shared" si="2"/>
        <v>0</v>
      </c>
    </row>
    <row r="76" spans="1:6" x14ac:dyDescent="0.2">
      <c r="A76" s="10" t="s">
        <v>160</v>
      </c>
      <c r="B76" s="16" t="s">
        <v>74</v>
      </c>
      <c r="C76" s="7" t="s">
        <v>88</v>
      </c>
      <c r="D76" s="7">
        <v>1</v>
      </c>
      <c r="E76" s="9"/>
      <c r="F76" s="9">
        <f t="shared" si="2"/>
        <v>0</v>
      </c>
    </row>
    <row r="77" spans="1:6" x14ac:dyDescent="0.2">
      <c r="A77" s="10" t="s">
        <v>161</v>
      </c>
      <c r="B77" s="16" t="s">
        <v>75</v>
      </c>
      <c r="C77" s="7" t="s">
        <v>88</v>
      </c>
      <c r="D77" s="7">
        <v>2070</v>
      </c>
      <c r="E77" s="9"/>
      <c r="F77" s="9">
        <f t="shared" si="2"/>
        <v>0</v>
      </c>
    </row>
    <row r="78" spans="1:6" x14ac:dyDescent="0.2">
      <c r="A78" s="10" t="s">
        <v>162</v>
      </c>
      <c r="B78" s="16" t="s">
        <v>76</v>
      </c>
      <c r="C78" s="7" t="s">
        <v>88</v>
      </c>
      <c r="D78" s="7">
        <v>30</v>
      </c>
      <c r="E78" s="9"/>
      <c r="F78" s="9">
        <f t="shared" si="2"/>
        <v>0</v>
      </c>
    </row>
    <row r="79" spans="1:6" x14ac:dyDescent="0.2">
      <c r="A79" s="10" t="s">
        <v>163</v>
      </c>
      <c r="B79" s="16" t="s">
        <v>77</v>
      </c>
      <c r="C79" s="7" t="s">
        <v>88</v>
      </c>
      <c r="D79" s="7">
        <v>12</v>
      </c>
      <c r="E79" s="9"/>
      <c r="F79" s="9">
        <f t="shared" si="2"/>
        <v>0</v>
      </c>
    </row>
    <row r="80" spans="1:6" x14ac:dyDescent="0.2">
      <c r="A80" s="10" t="s">
        <v>164</v>
      </c>
      <c r="B80" s="16" t="s">
        <v>78</v>
      </c>
      <c r="C80" s="7" t="s">
        <v>88</v>
      </c>
      <c r="D80" s="7">
        <v>10</v>
      </c>
      <c r="E80" s="9"/>
      <c r="F80" s="9">
        <f t="shared" si="2"/>
        <v>0</v>
      </c>
    </row>
    <row r="81" spans="1:6" ht="12.75" customHeight="1" x14ac:dyDescent="0.2">
      <c r="A81" s="10" t="s">
        <v>165</v>
      </c>
      <c r="B81" s="16" t="s">
        <v>79</v>
      </c>
      <c r="C81" s="7" t="s">
        <v>88</v>
      </c>
      <c r="D81" s="7">
        <v>30</v>
      </c>
      <c r="E81" s="9"/>
      <c r="F81" s="9">
        <f t="shared" si="2"/>
        <v>0</v>
      </c>
    </row>
    <row r="82" spans="1:6" x14ac:dyDescent="0.2">
      <c r="A82" s="10" t="s">
        <v>166</v>
      </c>
      <c r="B82" s="16" t="s">
        <v>80</v>
      </c>
      <c r="C82" s="7" t="s">
        <v>88</v>
      </c>
      <c r="D82" s="7">
        <v>90</v>
      </c>
      <c r="E82" s="9"/>
      <c r="F82" s="9">
        <f t="shared" si="2"/>
        <v>0</v>
      </c>
    </row>
    <row r="83" spans="1:6" x14ac:dyDescent="0.2">
      <c r="A83" s="10" t="s">
        <v>167</v>
      </c>
      <c r="B83" s="16" t="s">
        <v>81</v>
      </c>
      <c r="C83" s="7" t="s">
        <v>88</v>
      </c>
      <c r="D83" s="7">
        <v>80</v>
      </c>
      <c r="E83" s="9"/>
      <c r="F83" s="9">
        <f t="shared" si="2"/>
        <v>0</v>
      </c>
    </row>
    <row r="84" spans="1:6" x14ac:dyDescent="0.2">
      <c r="A84" s="10" t="s">
        <v>168</v>
      </c>
      <c r="B84" s="16" t="s">
        <v>82</v>
      </c>
      <c r="C84" s="7" t="s">
        <v>88</v>
      </c>
      <c r="D84" s="7">
        <v>80</v>
      </c>
      <c r="E84" s="9"/>
      <c r="F84" s="9">
        <f t="shared" si="2"/>
        <v>0</v>
      </c>
    </row>
    <row r="85" spans="1:6" x14ac:dyDescent="0.2">
      <c r="A85" s="10" t="s">
        <v>169</v>
      </c>
      <c r="B85" s="16" t="s">
        <v>83</v>
      </c>
      <c r="C85" s="7" t="s">
        <v>88</v>
      </c>
      <c r="D85" s="7">
        <v>8</v>
      </c>
      <c r="E85" s="9"/>
      <c r="F85" s="9">
        <f t="shared" si="2"/>
        <v>0</v>
      </c>
    </row>
    <row r="86" spans="1:6" x14ac:dyDescent="0.2">
      <c r="A86" s="10" t="s">
        <v>170</v>
      </c>
      <c r="B86" s="14" t="s">
        <v>180</v>
      </c>
      <c r="C86" s="7" t="s">
        <v>88</v>
      </c>
      <c r="D86" s="7">
        <v>220</v>
      </c>
      <c r="E86" s="9"/>
      <c r="F86" s="9">
        <f t="shared" si="2"/>
        <v>0</v>
      </c>
    </row>
    <row r="87" spans="1:6" x14ac:dyDescent="0.2">
      <c r="A87" s="10" t="s">
        <v>171</v>
      </c>
      <c r="B87" s="14" t="s">
        <v>84</v>
      </c>
      <c r="C87" s="7" t="s">
        <v>88</v>
      </c>
      <c r="D87" s="7">
        <v>8</v>
      </c>
      <c r="E87" s="9"/>
      <c r="F87" s="9">
        <f t="shared" si="2"/>
        <v>0</v>
      </c>
    </row>
    <row r="88" spans="1:6" x14ac:dyDescent="0.2">
      <c r="A88" s="10" t="s">
        <v>172</v>
      </c>
      <c r="B88" s="14" t="s">
        <v>85</v>
      </c>
      <c r="C88" s="7" t="s">
        <v>88</v>
      </c>
      <c r="D88" s="7">
        <v>700</v>
      </c>
      <c r="E88" s="9"/>
      <c r="F88" s="9">
        <f t="shared" si="2"/>
        <v>0</v>
      </c>
    </row>
    <row r="89" spans="1:6" x14ac:dyDescent="0.2">
      <c r="A89" s="10" t="s">
        <v>173</v>
      </c>
      <c r="B89" s="14" t="s">
        <v>86</v>
      </c>
      <c r="C89" s="7" t="s">
        <v>88</v>
      </c>
      <c r="D89" s="7">
        <v>400</v>
      </c>
      <c r="E89" s="9"/>
      <c r="F89" s="9">
        <f t="shared" si="2"/>
        <v>0</v>
      </c>
    </row>
    <row r="90" spans="1:6" x14ac:dyDescent="0.2">
      <c r="A90" s="10" t="s">
        <v>174</v>
      </c>
      <c r="B90" s="14" t="s">
        <v>87</v>
      </c>
      <c r="C90" s="7" t="s">
        <v>88</v>
      </c>
      <c r="D90" s="12">
        <v>50000</v>
      </c>
      <c r="E90" s="9"/>
      <c r="F90" s="9">
        <f t="shared" si="2"/>
        <v>0</v>
      </c>
    </row>
    <row r="91" spans="1:6" s="17" customFormat="1" ht="15" x14ac:dyDescent="0.25">
      <c r="A91" s="24" t="s">
        <v>178</v>
      </c>
      <c r="B91" s="25"/>
      <c r="C91" s="25"/>
      <c r="D91" s="25"/>
      <c r="E91" s="26"/>
      <c r="F91" s="18">
        <f>SUM(F5:F90)</f>
        <v>0</v>
      </c>
    </row>
  </sheetData>
  <mergeCells count="4">
    <mergeCell ref="A91:E91"/>
    <mergeCell ref="A20:A21"/>
    <mergeCell ref="A1:F1"/>
    <mergeCell ref="A2:F2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- MODELO Proposta</vt:lpstr>
      <vt:lpstr>'Planilha - MODELO Proposta'!Area_de_impressao</vt:lpstr>
      <vt:lpstr>'Planilha - MODELO Proposta'!Titulos_de_impressao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vossamajestade002@gmail.com</dc:creator>
  <cp:lastModifiedBy>Ana Lucia Valadares de Carvalho</cp:lastModifiedBy>
  <cp:lastPrinted>2026-06-26T20:57:17Z</cp:lastPrinted>
  <dcterms:created xsi:type="dcterms:W3CDTF">2026-06-09T16:22:33Z</dcterms:created>
  <dcterms:modified xsi:type="dcterms:W3CDTF">2026-06-26T20:57:23Z</dcterms:modified>
</cp:coreProperties>
</file>